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78C319DA-8DDF-46E0-B954-5009CCD471CA}" xr6:coauthVersionLast="47" xr6:coauthVersionMax="47" xr10:uidLastSave="{00000000-0000-0000-0000-000000000000}"/>
  <bookViews>
    <workbookView xWindow="-120" yWindow="-120" windowWidth="20730" windowHeight="1116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ЦП!$B$2:$G$30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7" l="1"/>
  <c r="G28" i="17"/>
  <c r="E26" i="17"/>
  <c r="E27" i="17"/>
  <c r="G27" i="17"/>
  <c r="G26" i="17" s="1"/>
  <c r="E25" i="17"/>
  <c r="G25" i="17"/>
  <c r="G23" i="17" s="1"/>
  <c r="G22" i="17" s="1"/>
  <c r="G21" i="17" s="1"/>
  <c r="G20" i="17" s="1"/>
  <c r="G19" i="17" s="1"/>
  <c r="G18" i="17" s="1"/>
  <c r="G17" i="17" s="1"/>
  <c r="G16" i="17" s="1"/>
  <c r="E17" i="17"/>
  <c r="E16" i="17" s="1"/>
  <c r="F7" i="19"/>
  <c r="E24" i="17" l="1"/>
  <c r="G24" i="17"/>
  <c r="B2" i="9"/>
</calcChain>
</file>

<file path=xl/sharedStrings.xml><?xml version="1.0" encoding="utf-8"?>
<sst xmlns="http://schemas.openxmlformats.org/spreadsheetml/2006/main" count="74" uniqueCount="71">
  <si>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</si>
  <si>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</si>
  <si>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</si>
  <si>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</si>
  <si>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</si>
  <si>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</si>
  <si>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</si>
  <si>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</si>
  <si>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</si>
  <si>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</si>
  <si>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</si>
  <si>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</si>
  <si>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</si>
  <si>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</si>
  <si>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</si>
  <si>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</si>
  <si>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</si>
  <si>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</si>
  <si>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</si>
  <si>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</si>
  <si>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</si>
  <si>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</si>
  <si>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</si>
  <si>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</si>
  <si>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</si>
  <si>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</si>
  <si>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</si>
  <si>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</si>
  <si>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</si>
  <si>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</si>
  <si>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</si>
  <si>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</si>
  <si>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</si>
  <si>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</si>
  <si>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</si>
  <si>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</si>
  <si>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</si>
  <si>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</si>
  <si>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</si>
  <si>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</si>
  <si>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</si>
  <si>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</si>
  <si>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</si>
  <si>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</si>
  <si>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>Ценовое предложение</t>
  </si>
  <si>
    <t xml:space="preserve">Ценовое предложение </t>
  </si>
  <si>
    <t>29:48:26</t>
  </si>
  <si>
    <t>ООО «Разрез Черемховуголь»</t>
  </si>
  <si>
    <t>Выполнение работ по созданию защитного лесного насаждения с агротехническими уходами</t>
  </si>
  <si>
    <t>Площадь участка, га</t>
  </si>
  <si>
    <t>5,6</t>
  </si>
  <si>
    <t>Подготовка земельного участка (маркировка, нарезка борозд, подготовки ям)</t>
  </si>
  <si>
    <t>Высадка посадочного материала. Стоимость посадочного материала Исполнителя с учетом доставки.</t>
  </si>
  <si>
    <t xml:space="preserve">Создание лесозащитных полос </t>
  </si>
  <si>
    <t>1.1.</t>
  </si>
  <si>
    <t>1.2.</t>
  </si>
  <si>
    <t>1.3.</t>
  </si>
  <si>
    <t>1 Этап. Срок выполнения работ - с даты заключения договора по 30.09.2026</t>
  </si>
  <si>
    <t>Этап 2. Агротехнический уход (первый год)  с 01.05.2027 по 30.09.2027</t>
  </si>
  <si>
    <t>Этап 3. Агротехнический уход (второй год) с 01.05.2028 по 30.09.2028</t>
  </si>
  <si>
    <t>Этап 4. Агротехнический уход (третий год) с 01.05.2029 по 30.09.2029</t>
  </si>
  <si>
    <t>Стоимость 1 га агротехнического ухода</t>
  </si>
  <si>
    <t>Стоимость 1 саженца сосны</t>
  </si>
  <si>
    <t>Стоимость 1 саженца лиственницы</t>
  </si>
  <si>
    <t>Стоимость 1 саженца кустарника</t>
  </si>
  <si>
    <t>Стоимость 1 га посадки лесных культур</t>
  </si>
  <si>
    <t>Количество сеянцев сосны, шт.</t>
  </si>
  <si>
    <t>6600</t>
  </si>
  <si>
    <t>Количество сеянцев лиственницы, шт.</t>
  </si>
  <si>
    <t>Количество кустарников, шт.</t>
  </si>
  <si>
    <t>5280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</si>
</sst>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4" borderId="9" xfId="0" applyFont="1" applyFill="1" applyBorder="1"/>
    <xf numFmtId="0" fontId="0" fillId="0" borderId="10" xfId="0" applyFont="1" applyBorder="1"/>
    <xf numFmtId="0" fontId="0" fillId="4" borderId="10" xfId="0" applyFont="1" applyFill="1" applyBorder="1"/>
    <xf numFmtId="0" fontId="6" fillId="5" borderId="11" xfId="0" applyFont="1" applyFill="1" applyBorder="1"/>
    <xf numFmtId="0" fontId="7" fillId="0" borderId="5" xfId="0" applyNumberFormat="1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0" fontId="1" fillId="3" borderId="4" xfId="0" applyNumberFormat="1" applyFont="1" applyFill="1" applyBorder="1" applyAlignment="1" applyProtection="1">
      <alignment horizontal="left" vertical="center"/>
      <protection locked="0"/>
    </xf>
    <xf numFmtId="164" fontId="1" fillId="3" borderId="5" xfId="0" applyNumberFormat="1" applyFont="1" applyFill="1" applyBorder="1" applyAlignment="1" applyProtection="1">
      <alignment horizontal="left" vertical="center"/>
      <protection locked="0"/>
    </xf>
    <xf numFmtId="0" fontId="1" fillId="3" borderId="5" xfId="0" applyNumberFormat="1" applyFont="1" applyFill="1" applyBorder="1" applyAlignment="1" applyProtection="1">
      <alignment horizontal="left" vertical="center"/>
      <protection locked="0"/>
    </xf>
    <xf numFmtId="164" fontId="1" fillId="0" borderId="5" xfId="0" applyNumberFormat="1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left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left" vertical="center" wrapText="1"/>
    </xf>
    <xf numFmtId="0" fontId="1" fillId="0" borderId="13" xfId="0" applyNumberFormat="1" applyFont="1" applyBorder="1" applyAlignment="1" applyProtection="1">
      <alignment horizontal="left" vertical="center"/>
      <protection locked="0"/>
    </xf>
    <xf numFmtId="164" fontId="1" fillId="0" borderId="12" xfId="0" applyNumberFormat="1" applyFont="1" applyBorder="1" applyAlignment="1" applyProtection="1">
      <alignment horizontal="left" vertical="center"/>
      <protection locked="0"/>
    </xf>
    <xf numFmtId="0" fontId="1" fillId="0" borderId="12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left" vertical="center" wrapText="1"/>
    </xf>
    <xf numFmtId="0" fontId="1" fillId="0" borderId="0" xfId="0" applyNumberFormat="1" applyFont="1" applyBorder="1" applyAlignment="1" applyProtection="1">
      <alignment horizontal="left" vertical="center"/>
      <protection locked="0"/>
    </xf>
    <xf numFmtId="164" fontId="1" fillId="0" borderId="0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7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6" dataDxfId="35">
  <autoFilter ref="A1:C2" xr:uid="{00000000-0009-0000-0100-000008000000}"/>
  <tableColumns count="3">
    <tableColumn id="3" xr3:uid="{00000000-0010-0000-0000-000003000000}" name="IDP" dataDxfId="34"/>
    <tableColumn id="4" xr3:uid="{00000000-0010-0000-0000-000004000000}" name="IDa" dataDxfId="33">
      <calculatedColumnFormula>$A$2&amp;"-"&amp;#REF!&amp;"-"&amp;#REF!</calculatedColumnFormula>
    </tableColumn>
    <tableColumn id="1" xr3:uid="{00000000-0010-0000-0000-000001000000}" name="FormType" dataDxfId="32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1" dataDxfId="30">
  <autoFilter ref="A1:B5" xr:uid="{00000000-0009-0000-0100-000007000000}"/>
  <tableColumns count="2">
    <tableColumn id="1" xr3:uid="{00000000-0010-0000-0100-000001000000}" name="№" dataDxfId="29"/>
    <tableColumn id="2" xr3:uid="{00000000-0010-0000-0100-000002000000}" name="Налоговая справка" dataDxfId="28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7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5:G28" totalsRowShown="0" headerRowDxfId="26" dataDxfId="24" headerRowBorderDxfId="25" tableBorderDxfId="23">
  <tableColumns count="5">
    <tableColumn id="1" xr3:uid="{00000000-0010-0000-0300-000001000000}" name="№" dataDxfId="22"/>
    <tableColumn id="2" xr3:uid="{00000000-0010-0000-0300-000002000000}" name="Вводные данные" dataDxfId="21"/>
    <tableColumn id="4" xr3:uid="{00000000-0010-0000-0300-000004000000}" name="Цена, руб (без НДС)" dataDxfId="20">
      <calculatedColumnFormula>SUM(E18:E23)</calculatedColumnFormula>
    </tableColumn>
    <tableColumn id="7" xr3:uid="{00000000-0010-0000-0300-000007000000}" name="НДС (%)" dataDxfId="19"/>
    <tableColumn id="6" xr3:uid="{00000000-0010-0000-0300-000006000000}" name="Цена, руб с НДС" dataDxfId="12">
      <calculatedColumnFormula>G17+G21+G22+G23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18" dataDxfId="16" headerRowBorderDxfId="17" tableBorderDxfId="15" totalsRowBorderDxfId="14">
  <autoFilter ref="A1:A14" xr:uid="{00000000-0009-0000-0100-000002000000}"/>
  <tableColumns count="1">
    <tableColumn id="1" xr3:uid="{00000000-0010-0000-0400-000001000000}" name="Способы закупки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1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G39"/>
  <sheetViews>
    <sheetView showGridLines="0" tabSelected="1" view="pageBreakPreview" zoomScale="69" zoomScaleNormal="100" zoomScaleSheetLayoutView="69" workbookViewId="0">
      <pane xSplit="2" ySplit="15" topLeftCell="C16" activePane="bottomRight" state="frozen"/>
      <selection pane="topRight" activeCell="B1" sqref="B1"/>
      <selection pane="bottomLeft" activeCell="A11" sqref="A11"/>
      <selection pane="bottomRight" activeCell="L11" sqref="L11"/>
    </sheetView>
  </sheetViews>
  <sheetFormatPr defaultColWidth="9.140625" defaultRowHeight="17.25" customHeight="1" x14ac:dyDescent="0.25"/>
  <cols>
    <col min="1" max="1" width="9.140625" style="21"/>
    <col min="2" max="2" width="5.42578125" style="21" customWidth="1"/>
    <col min="3" max="3" width="4.5703125" style="21" customWidth="1"/>
    <col min="4" max="4" width="72.42578125" style="21" customWidth="1"/>
    <col min="5" max="5" width="20.5703125" style="21" customWidth="1"/>
    <col min="6" max="6" width="16.28515625" style="21" customWidth="1"/>
    <col min="7" max="7" width="22.140625" style="21" customWidth="1"/>
    <col min="8" max="16384" width="9.140625" style="21"/>
  </cols>
  <sheetData>
    <row r="1" spans="2:7" ht="17.25" customHeight="1" x14ac:dyDescent="0.25">
      <c r="C1" s="39" t="s">
        <v>44</v>
      </c>
      <c r="D1" s="39"/>
      <c r="E1" s="39"/>
      <c r="F1" s="39"/>
      <c r="G1" s="39"/>
    </row>
    <row r="2" spans="2:7" ht="17.25" customHeight="1" x14ac:dyDescent="0.25">
      <c r="C2" s="5" t="s">
        <v>26</v>
      </c>
    </row>
    <row r="3" spans="2:7" ht="17.25" customHeight="1" x14ac:dyDescent="0.25">
      <c r="B3" s="22"/>
      <c r="C3" s="22" t="s">
        <v>45</v>
      </c>
      <c r="D3" s="22"/>
      <c r="E3" s="22"/>
      <c r="F3" s="22"/>
      <c r="G3" s="22"/>
    </row>
    <row r="4" spans="2:7" ht="17.25" customHeight="1" x14ac:dyDescent="0.25">
      <c r="B4" s="22"/>
      <c r="C4" s="40" t="s">
        <v>25</v>
      </c>
      <c r="D4" s="41"/>
      <c r="E4" s="42" t="s">
        <v>46</v>
      </c>
      <c r="F4" s="42"/>
      <c r="G4" s="42"/>
    </row>
    <row r="5" spans="2:7" ht="17.25" customHeight="1" x14ac:dyDescent="0.25">
      <c r="B5" s="22"/>
      <c r="C5" s="40" t="s">
        <v>28</v>
      </c>
      <c r="D5" s="41"/>
      <c r="E5" s="45" t="s">
        <v>47</v>
      </c>
      <c r="F5" s="46"/>
      <c r="G5" s="47"/>
    </row>
    <row r="6" spans="2:7" s="36" customFormat="1" ht="36" customHeight="1" x14ac:dyDescent="0.25">
      <c r="B6" s="37"/>
      <c r="C6" s="40" t="s">
        <v>1</v>
      </c>
      <c r="D6" s="41"/>
      <c r="E6" s="44" t="s">
        <v>48</v>
      </c>
      <c r="F6" s="44"/>
      <c r="G6" s="44"/>
    </row>
    <row r="7" spans="2:7" s="38" customFormat="1" ht="18" customHeight="1" x14ac:dyDescent="0.25">
      <c r="B7" s="37"/>
      <c r="C7" s="40" t="s">
        <v>49</v>
      </c>
      <c r="D7" s="51"/>
      <c r="E7" s="48" t="s">
        <v>50</v>
      </c>
      <c r="F7" s="49"/>
      <c r="G7" s="50"/>
    </row>
    <row r="8" spans="2:7" s="38" customFormat="1" ht="18" customHeight="1" x14ac:dyDescent="0.25">
      <c r="B8" s="37"/>
      <c r="C8" s="40" t="s">
        <v>66</v>
      </c>
      <c r="D8" s="51"/>
      <c r="E8" s="48" t="s">
        <v>67</v>
      </c>
      <c r="F8" s="49"/>
      <c r="G8" s="50"/>
    </row>
    <row r="9" spans="2:7" s="38" customFormat="1" ht="18" customHeight="1" x14ac:dyDescent="0.25">
      <c r="B9" s="37"/>
      <c r="C9" s="40" t="s">
        <v>68</v>
      </c>
      <c r="D9" s="51"/>
      <c r="E9" s="48" t="s">
        <v>67</v>
      </c>
      <c r="F9" s="49"/>
      <c r="G9" s="50"/>
    </row>
    <row r="10" spans="2:7" s="38" customFormat="1" ht="18" customHeight="1" x14ac:dyDescent="0.25">
      <c r="B10" s="37"/>
      <c r="C10" s="40" t="s">
        <v>69</v>
      </c>
      <c r="D10" s="51"/>
      <c r="E10" s="48" t="s">
        <v>70</v>
      </c>
      <c r="F10" s="49"/>
      <c r="G10" s="50"/>
    </row>
    <row r="11" spans="2:7" s="6" customFormat="1" ht="18" customHeight="1" x14ac:dyDescent="0.25">
      <c r="B11" s="10" t="s">
        <v>17</v>
      </c>
      <c r="C11" s="40" t="s">
        <v>24</v>
      </c>
      <c r="D11" s="41"/>
      <c r="E11" s="42"/>
      <c r="F11" s="42"/>
      <c r="G11" s="42"/>
    </row>
    <row r="12" spans="2:7" s="6" customFormat="1" ht="17.25" customHeight="1" x14ac:dyDescent="0.25">
      <c r="B12" s="10" t="s">
        <v>18</v>
      </c>
      <c r="C12" s="6" t="s">
        <v>16</v>
      </c>
      <c r="D12" s="7"/>
      <c r="E12" s="34"/>
      <c r="F12" s="11"/>
      <c r="G12" s="11"/>
    </row>
    <row r="13" spans="2:7" s="6" customFormat="1" ht="17.25" customHeight="1" x14ac:dyDescent="0.25">
      <c r="B13" s="10"/>
      <c r="C13" s="6" t="s">
        <v>27</v>
      </c>
      <c r="D13" s="11"/>
      <c r="E13" s="34"/>
      <c r="F13" s="11"/>
      <c r="G13" s="11"/>
    </row>
    <row r="14" spans="2:7" ht="17.25" customHeight="1" x14ac:dyDescent="0.25">
      <c r="B14" s="23"/>
      <c r="C14" s="5"/>
      <c r="D14" s="5"/>
      <c r="E14" s="5"/>
      <c r="F14" s="35" t="s">
        <v>43</v>
      </c>
      <c r="G14" s="5"/>
    </row>
    <row r="15" spans="2:7" s="24" customFormat="1" ht="17.25" customHeight="1" x14ac:dyDescent="0.25">
      <c r="C15" s="13" t="s">
        <v>0</v>
      </c>
      <c r="D15" s="14" t="s">
        <v>22</v>
      </c>
      <c r="E15" s="14" t="s">
        <v>20</v>
      </c>
      <c r="F15" s="14" t="s">
        <v>19</v>
      </c>
      <c r="G15" s="15" t="s">
        <v>21</v>
      </c>
    </row>
    <row r="16" spans="2:7" s="25" customFormat="1" ht="17.25" customHeight="1" x14ac:dyDescent="0.25">
      <c r="B16" s="8"/>
      <c r="C16" s="9">
        <v>0</v>
      </c>
      <c r="D16" s="19" t="s">
        <v>23</v>
      </c>
      <c r="E16" s="20">
        <f>E17+E21+E22+E23</f>
        <v>0</v>
      </c>
      <c r="F16" s="20"/>
      <c r="G16" s="20">
        <f t="shared" ref="G16" si="0">G17+G21+G22+G23</f>
        <v>0</v>
      </c>
    </row>
    <row r="17" spans="2:7" s="25" customFormat="1" ht="36.75" customHeight="1" x14ac:dyDescent="0.25">
      <c r="B17" s="8"/>
      <c r="C17" s="9">
        <v>1</v>
      </c>
      <c r="D17" s="52" t="s">
        <v>57</v>
      </c>
      <c r="E17" s="53">
        <f>E18+E19+E20</f>
        <v>0</v>
      </c>
      <c r="F17" s="54"/>
      <c r="G17" s="55">
        <f>G18+G22+G23+G25</f>
        <v>0</v>
      </c>
    </row>
    <row r="18" spans="2:7" s="25" customFormat="1" ht="28.5" customHeight="1" x14ac:dyDescent="0.25">
      <c r="B18" s="8"/>
      <c r="C18" s="9" t="s">
        <v>54</v>
      </c>
      <c r="D18" s="16" t="s">
        <v>51</v>
      </c>
      <c r="E18" s="17"/>
      <c r="F18" s="33"/>
      <c r="G18" s="31">
        <f>G19+G23+G25+G30</f>
        <v>0</v>
      </c>
    </row>
    <row r="19" spans="2:7" s="25" customFormat="1" ht="34.5" customHeight="1" x14ac:dyDescent="0.25">
      <c r="B19" s="8"/>
      <c r="C19" s="9" t="s">
        <v>55</v>
      </c>
      <c r="D19" s="12" t="s">
        <v>52</v>
      </c>
      <c r="E19" s="17"/>
      <c r="F19" s="33"/>
      <c r="G19" s="32">
        <f>G20+G25+G30+G31</f>
        <v>0</v>
      </c>
    </row>
    <row r="20" spans="2:7" s="25" customFormat="1" ht="17.25" customHeight="1" x14ac:dyDescent="0.25">
      <c r="B20" s="8"/>
      <c r="C20" s="9" t="s">
        <v>56</v>
      </c>
      <c r="D20" s="18" t="s">
        <v>53</v>
      </c>
      <c r="E20" s="17"/>
      <c r="F20" s="33"/>
      <c r="G20" s="31">
        <f>G21+G30+G31+G32</f>
        <v>0</v>
      </c>
    </row>
    <row r="21" spans="2:7" s="25" customFormat="1" ht="17.25" customHeight="1" x14ac:dyDescent="0.25">
      <c r="B21" s="8"/>
      <c r="C21" s="9">
        <v>2</v>
      </c>
      <c r="D21" s="18" t="s">
        <v>58</v>
      </c>
      <c r="E21" s="17"/>
      <c r="F21" s="33"/>
      <c r="G21" s="31">
        <f>G22+G31+G32+G33</f>
        <v>0</v>
      </c>
    </row>
    <row r="22" spans="2:7" s="25" customFormat="1" ht="17.25" customHeight="1" x14ac:dyDescent="0.25">
      <c r="B22" s="8"/>
      <c r="C22" s="9">
        <v>3</v>
      </c>
      <c r="D22" s="18" t="s">
        <v>59</v>
      </c>
      <c r="E22" s="17"/>
      <c r="F22" s="33"/>
      <c r="G22" s="31">
        <f>G23+G32+G33+G34</f>
        <v>0</v>
      </c>
    </row>
    <row r="23" spans="2:7" s="25" customFormat="1" ht="17.25" customHeight="1" x14ac:dyDescent="0.25">
      <c r="B23" s="8"/>
      <c r="C23" s="9">
        <v>4</v>
      </c>
      <c r="D23" s="18" t="s">
        <v>60</v>
      </c>
      <c r="E23" s="17"/>
      <c r="F23" s="33"/>
      <c r="G23" s="31">
        <f>G25+G33+G34+G35</f>
        <v>0</v>
      </c>
    </row>
    <row r="24" spans="2:7" s="25" customFormat="1" ht="17.25" customHeight="1" x14ac:dyDescent="0.25">
      <c r="B24" s="8"/>
      <c r="C24" s="9"/>
      <c r="D24" s="18" t="s">
        <v>65</v>
      </c>
      <c r="E24" s="17">
        <f>SUM(E26:E31)</f>
        <v>0</v>
      </c>
      <c r="F24" s="54"/>
      <c r="G24" s="31">
        <f>G25+G29+G30+G31</f>
        <v>0</v>
      </c>
    </row>
    <row r="25" spans="2:7" s="26" customFormat="1" ht="17.25" customHeight="1" x14ac:dyDescent="0.25">
      <c r="C25" s="58"/>
      <c r="D25" s="59" t="s">
        <v>61</v>
      </c>
      <c r="E25" s="60">
        <f>SUM(E31:E36)</f>
        <v>0</v>
      </c>
      <c r="F25" s="61"/>
      <c r="G25" s="62">
        <f>G30+G34+G35+G36</f>
        <v>0</v>
      </c>
    </row>
    <row r="26" spans="2:7" s="26" customFormat="1" ht="17.25" customHeight="1" x14ac:dyDescent="0.25">
      <c r="C26" s="9"/>
      <c r="D26" s="16" t="s">
        <v>62</v>
      </c>
      <c r="E26" s="17">
        <f t="shared" ref="E26:E27" si="1">SUM(E29:E34)</f>
        <v>0</v>
      </c>
      <c r="F26" s="56"/>
      <c r="G26" s="57">
        <f>G27+G32+G33+G34</f>
        <v>0</v>
      </c>
    </row>
    <row r="27" spans="2:7" s="26" customFormat="1" ht="17.25" customHeight="1" x14ac:dyDescent="0.25">
      <c r="C27" s="58"/>
      <c r="D27" s="59" t="s">
        <v>63</v>
      </c>
      <c r="E27" s="60">
        <f t="shared" si="1"/>
        <v>0</v>
      </c>
      <c r="F27" s="61"/>
      <c r="G27" s="62">
        <f>G29+G33+G34+G35</f>
        <v>0</v>
      </c>
    </row>
    <row r="28" spans="2:7" s="26" customFormat="1" ht="17.25" customHeight="1" x14ac:dyDescent="0.25">
      <c r="C28" s="9"/>
      <c r="D28" s="59" t="s">
        <v>64</v>
      </c>
      <c r="E28" s="17">
        <f>SUM(E30:E35)</f>
        <v>0</v>
      </c>
      <c r="F28" s="56"/>
      <c r="G28" s="57">
        <f>G29+G33+G34+G35</f>
        <v>0</v>
      </c>
    </row>
    <row r="29" spans="2:7" s="26" customFormat="1" ht="15.75" x14ac:dyDescent="0.25">
      <c r="C29" s="63"/>
      <c r="D29" s="64"/>
      <c r="E29" s="65"/>
      <c r="F29" s="66"/>
      <c r="G29" s="65"/>
    </row>
    <row r="30" spans="2:7" s="26" customFormat="1" ht="17.25" customHeight="1" x14ac:dyDescent="0.25">
      <c r="C30" s="43"/>
      <c r="D30" s="43"/>
      <c r="E30" s="43"/>
      <c r="F30" s="43"/>
      <c r="G30" s="43"/>
    </row>
    <row r="31" spans="2:7" s="26" customFormat="1" ht="17.25" customHeight="1" x14ac:dyDescent="0.25"/>
    <row r="32" spans="2:7" s="26" customFormat="1" ht="17.25" customHeight="1" x14ac:dyDescent="0.25"/>
    <row r="33" spans="3:7" ht="17.25" customHeight="1" x14ac:dyDescent="0.25">
      <c r="C33" s="26"/>
      <c r="D33" s="26"/>
      <c r="E33" s="26"/>
      <c r="F33" s="26"/>
      <c r="G33" s="26"/>
    </row>
    <row r="34" spans="3:7" ht="17.25" customHeight="1" x14ac:dyDescent="0.25">
      <c r="C34" s="26"/>
      <c r="D34" s="26"/>
      <c r="E34" s="26"/>
      <c r="F34" s="26"/>
      <c r="G34" s="26"/>
    </row>
    <row r="35" spans="3:7" ht="17.25" customHeight="1" x14ac:dyDescent="0.25">
      <c r="C35" s="26"/>
      <c r="D35" s="26"/>
      <c r="E35" s="26"/>
      <c r="F35" s="26"/>
      <c r="G35" s="26"/>
    </row>
    <row r="36" spans="3:7" ht="17.25" customHeight="1" x14ac:dyDescent="0.25">
      <c r="C36" s="26"/>
      <c r="D36" s="26"/>
      <c r="E36" s="26"/>
      <c r="F36" s="26"/>
      <c r="G36" s="26"/>
    </row>
    <row r="37" spans="3:7" ht="17.25" customHeight="1" x14ac:dyDescent="0.25">
      <c r="C37" s="26"/>
      <c r="D37" s="26"/>
      <c r="E37" s="26"/>
      <c r="F37" s="26"/>
      <c r="G37" s="26"/>
    </row>
    <row r="38" spans="3:7" ht="17.25" customHeight="1" x14ac:dyDescent="0.25">
      <c r="C38" s="26"/>
      <c r="D38" s="26"/>
      <c r="E38" s="26"/>
      <c r="F38" s="26"/>
      <c r="G38" s="26"/>
    </row>
    <row r="39" spans="3:7" ht="17.25" customHeight="1" x14ac:dyDescent="0.25">
      <c r="C39" s="26"/>
      <c r="D39" s="26"/>
      <c r="E39" s="26"/>
      <c r="F39" s="26"/>
      <c r="G39" s="26"/>
    </row>
  </sheetData>
  <sheetProtection formatCells="0" formatColumns="0" formatRows="0" insertRows="0" deleteRows="0" sort="0"/>
  <mergeCells count="18">
    <mergeCell ref="E9:G9"/>
    <mergeCell ref="E10:G10"/>
    <mergeCell ref="C1:G1"/>
    <mergeCell ref="C4:D4"/>
    <mergeCell ref="E4:G4"/>
    <mergeCell ref="C30:G30"/>
    <mergeCell ref="C11:D11"/>
    <mergeCell ref="C6:D6"/>
    <mergeCell ref="E6:G6"/>
    <mergeCell ref="E11:G11"/>
    <mergeCell ref="C5:D5"/>
    <mergeCell ref="E5:G5"/>
    <mergeCell ref="E7:G7"/>
    <mergeCell ref="C7:D7"/>
    <mergeCell ref="C8:D8"/>
    <mergeCell ref="C9:D9"/>
    <mergeCell ref="C10:D10"/>
    <mergeCell ref="E8:G8"/>
  </mergeCells>
  <conditionalFormatting sqref="B6:G6 B4:B5 E4:G4 B12:E12 E5 B13:G24 B11:G11 B7:C10 E7:E10">
    <cfRule type="expression" dxfId="10" priority="11">
      <formula>AND(CELL("защита", B4)=0, NOT(ISBLANK(B4)))</formula>
    </cfRule>
  </conditionalFormatting>
  <conditionalFormatting sqref="B2:G3">
    <cfRule type="expression" dxfId="9" priority="10">
      <formula>AND(CELL("защита", B2)=0, NOT(ISBLANK(B2)))</formula>
    </cfRule>
    <cfRule type="expression" dxfId="8" priority="12">
      <formula>AND(CELL("защита", B2)=0, ISBLANK(B2))</formula>
    </cfRule>
  </conditionalFormatting>
  <conditionalFormatting sqref="C4:D4 C5">
    <cfRule type="expression" dxfId="7" priority="7">
      <formula>AND(CELL("защита", C4)=0, NOT(ISBLANK(C4)))</formula>
    </cfRule>
    <cfRule type="expression" dxfId="6" priority="8">
      <formula>AND(CELL("защита", C4)=0, ISBLANK(C4))</formula>
    </cfRule>
    <cfRule type="expression" dxfId="5" priority="9">
      <formula>CELL("защита", C4)=0</formula>
    </cfRule>
  </conditionalFormatting>
  <conditionalFormatting sqref="E4:G4 E5 E13">
    <cfRule type="containsBlanks" dxfId="4" priority="6">
      <formula>LEN(TRIM(E4))=0</formula>
    </cfRule>
  </conditionalFormatting>
  <conditionalFormatting sqref="E6:G6 E11:G11 E7:E10">
    <cfRule type="containsBlanks" dxfId="3" priority="5">
      <formula>LEN(TRIM(E6))=0</formula>
    </cfRule>
  </conditionalFormatting>
  <conditionalFormatting sqref="E12">
    <cfRule type="containsBlanks" dxfId="2" priority="4">
      <formula>LEN(TRIM(E12))=0</formula>
    </cfRule>
  </conditionalFormatting>
  <conditionalFormatting sqref="D26:D28">
    <cfRule type="expression" dxfId="1" priority="2">
      <formula>AND(CELL("защита", D26)=0, NOT(ISBLANK(D26)))</formula>
    </cfRule>
  </conditionalFormatting>
  <conditionalFormatting sqref="D26:D28">
    <cfRule type="containsBlanks" dxfId="0" priority="1">
      <formula>LEN(TRIM(D26))=0</formula>
    </cfRule>
  </conditionalFormatting>
  <dataValidations count="3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8:F24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" sqref="F16:F17 G16:G29 E16:E29" xr:uid="{00000000-0002-0000-0200-000001000000}">
      <formula1>0</formula1>
    </dataValidation>
    <dataValidation type="list" allowBlank="1" showInputMessage="1" showErrorMessage="1" prompt="Выбрать из списка." sqref="E13" xr:uid="{00000000-0002-0000-0200-000002000000}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4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0" t="s">
        <v>42</v>
      </c>
    </row>
    <row r="2" spans="1:6" x14ac:dyDescent="0.25">
      <c r="A2" s="29" t="s">
        <v>41</v>
      </c>
    </row>
    <row r="3" spans="1:6" x14ac:dyDescent="0.25">
      <c r="A3" s="28" t="s">
        <v>40</v>
      </c>
    </row>
    <row r="4" spans="1:6" x14ac:dyDescent="0.25">
      <c r="A4" s="29" t="s">
        <v>39</v>
      </c>
    </row>
    <row r="5" spans="1:6" x14ac:dyDescent="0.25">
      <c r="A5" s="28" t="s">
        <v>38</v>
      </c>
    </row>
    <row r="6" spans="1:6" x14ac:dyDescent="0.25">
      <c r="A6" s="29" t="s">
        <v>37</v>
      </c>
    </row>
    <row r="7" spans="1:6" x14ac:dyDescent="0.25">
      <c r="A7" s="28" t="s">
        <v>36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9" t="s">
        <v>35</v>
      </c>
    </row>
    <row r="9" spans="1:6" x14ac:dyDescent="0.25">
      <c r="A9" s="28" t="s">
        <v>34</v>
      </c>
    </row>
    <row r="10" spans="1:6" x14ac:dyDescent="0.25">
      <c r="A10" s="29" t="s">
        <v>33</v>
      </c>
    </row>
    <row r="11" spans="1:6" x14ac:dyDescent="0.25">
      <c r="A11" s="28" t="s">
        <v>32</v>
      </c>
    </row>
    <row r="12" spans="1:6" x14ac:dyDescent="0.25">
      <c r="A12" s="29" t="s">
        <v>31</v>
      </c>
    </row>
    <row r="13" spans="1:6" x14ac:dyDescent="0.25">
      <c r="A13" s="28" t="s">
        <v>30</v>
      </c>
    </row>
    <row r="14" spans="1:6" x14ac:dyDescent="0.25">
      <c r="A14" s="27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</vt:lpstr>
      <vt:lpstr>Способы закупок</vt:lpstr>
      <vt:lpstr>ЦП!Область_печати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2026-05-06T01:57:16Z</dcterms:modified>
  <cp:category>Формы;Закупочная документация</cp:category>
</cp:coreProperties>
</file>